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orde1\AppData\Roaming\OpenText\OTEdit\EC_livelink\c82247452\"/>
    </mc:Choice>
  </mc:AlternateContent>
  <xr:revisionPtr revIDLastSave="0" documentId="13_ncr:1_{AEA0F140-6361-486B-9CD4-23010F5E5F1A}" xr6:coauthVersionLast="45" xr6:coauthVersionMax="45" xr10:uidLastSave="{00000000-0000-0000-0000-000000000000}"/>
  <bookViews>
    <workbookView xWindow="-120" yWindow="-120" windowWidth="29040" windowHeight="15225" xr2:uid="{BEF853F7-546D-4494-85FB-396A8BD96AF2}"/>
  </bookViews>
  <sheets>
    <sheet name="Adj 26 Non Recov Ad P1" sheetId="1" r:id="rId1"/>
    <sheet name="Adj 26 Recov Exp P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>#REF!</definedName>
    <definedName name="\M">#REF!</definedName>
    <definedName name="\P">#REF!</definedName>
    <definedName name="\R">#REF!</definedName>
    <definedName name="_" hidden="1">#REF!</definedName>
    <definedName name="____asd2">'[1]O &amp; M'!$T$5</definedName>
    <definedName name="___1998">#REF!</definedName>
    <definedName name="___asd2">'[1]O &amp; M'!$T$5</definedName>
    <definedName name="__1998">#REF!</definedName>
    <definedName name="__asd2">'[1]O &amp; M'!$T$5</definedName>
    <definedName name="__DAT1">'[2]Trial Balance'!#REF!</definedName>
    <definedName name="__DAT2">'[2]Trial Balance'!#REF!</definedName>
    <definedName name="__DAT6">'[2]Trial Balance'!#REF!</definedName>
    <definedName name="__DAT7">'[2]Trial Balance'!#REF!</definedName>
    <definedName name="__ERR2">#REF!</definedName>
    <definedName name="__ERR3">#REF!</definedName>
    <definedName name="_0300Genco">[3]Genco!$A$22:$C$299</definedName>
    <definedName name="_0300HLPCorp">'[3]HLP Corp'!$A$22:$C$195</definedName>
    <definedName name="_0300HLPDivision">'[3]HLP Division'!$A$22:$C$264</definedName>
    <definedName name="_0300Nuclear">[3]Nuclear!$A$22:$C$97</definedName>
    <definedName name="_0300Retail">[3]Retail!$A$22:$C$46</definedName>
    <definedName name="_0300SS">'[3]Shared Services'!$A$22:$C$193</definedName>
    <definedName name="_10">#REF!</definedName>
    <definedName name="_107000">#REF!</definedName>
    <definedName name="_13A_UNADJ_ALLOCAT">#REF!</definedName>
    <definedName name="_186200">#REF!</definedName>
    <definedName name="_1998">#REF!</definedName>
    <definedName name="_19A_UNADJ_NM4CP">'[4]4CP'!#REF!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DAT1">'[2]Trial Balance'!#REF!</definedName>
    <definedName name="_DAT2">'[2]Trial Balance'!#REF!</definedName>
    <definedName name="_DAT6">'[2]Trial Balance'!#REF!</definedName>
    <definedName name="_DAT7">'[2]Trial Balance'!#REF!</definedName>
    <definedName name="_ERR2">#REF!</definedName>
    <definedName name="_ERR3">#REF!</definedName>
    <definedName name="_Fill" hidden="1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Key1" hidden="1">#REF!</definedName>
    <definedName name="_Key2" hidden="1">#REF!</definedName>
    <definedName name="_M">#REF!</definedName>
    <definedName name="_Order1" hidden="1">255</definedName>
    <definedName name="_Order2" hidden="1">255</definedName>
    <definedName name="_Sort" hidden="1">#REF!</definedName>
    <definedName name="Account">[5]Source!#REF!</definedName>
    <definedName name="Account2">[5]Source!#REF!</definedName>
    <definedName name="AccountDescr">[5]Source!#REF!</definedName>
    <definedName name="AccountDescr2">[5]Source!#REF!</definedName>
    <definedName name="ACCTS_11">#REF!</definedName>
    <definedName name="Acronymes">#REF!</definedName>
    <definedName name="ACT">#REF!</definedName>
    <definedName name="Activity">[5]Source!#REF!</definedName>
    <definedName name="Activity2">[5]Source!#REF!</definedName>
    <definedName name="ActivityDescr">[5]Source!#REF!</definedName>
    <definedName name="ActivityDescr2">[5]Source!#REF!</definedName>
    <definedName name="ADJSAL">[6]Sheet2!$I$31</definedName>
    <definedName name="Affiliate">[5]Source!#REF!</definedName>
    <definedName name="Affiliate2">[5]Source!#REF!</definedName>
    <definedName name="AffiliateDescr">[5]Source!#REF!</definedName>
    <definedName name="alloc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SD">'[7]O &amp; M'!$T$5</definedName>
    <definedName name="Average_Payment_Lag">'[8]Rev - Summary'!$D$47</definedName>
    <definedName name="BACKSOLVER">#REF!</definedName>
    <definedName name="BALANCE">#REF!</definedName>
    <definedName name="BiMonthly_Service_Lag">'[8]Rev - Summary'!#REF!</definedName>
    <definedName name="BMSLBR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ORDER">#REF!</definedName>
    <definedName name="BOX_RESULT">#REF!</definedName>
    <definedName name="BSACCT_93">[9]ADFIT!#REF!</definedName>
    <definedName name="bsacctcr_93">[9]ADFIT!#REF!</definedName>
    <definedName name="bsis">[10]bsis!$A$1:$E$937</definedName>
    <definedName name="BURNINST">#REF!</definedName>
    <definedName name="BURNTOT">#REF!</definedName>
    <definedName name="calc">#REF!</definedName>
    <definedName name="calcdratio">[6]Sheet3!$I$22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'[11]1200 download for BSP'!$B$605:$D$653</definedName>
    <definedName name="co_292_table">'[11]1200 download for BSP'!$B$669:$D$702</definedName>
    <definedName name="co_3_table">'[12]1200 download for BSP'!$B$8:$D$324</definedName>
    <definedName name="co_4_table">'[11]1200 download for BSP'!$B$311:$D$452</definedName>
    <definedName name="co_42_table">'[12]1200 download for BSP'!$B$340:$D$350</definedName>
    <definedName name="co_53_table">'[12]1200 download for BSP'!$B$366:$D$373</definedName>
    <definedName name="co_54_table">'[12]1200 download for BSP'!$B$389:$D$396</definedName>
    <definedName name="co_9003_table">'[12]1200 download for BSP'!$B$412:$D$435</definedName>
    <definedName name="coalpile">#REF!</definedName>
    <definedName name="Collections_Lag">'[8]Rev - Summary'!$J$38</definedName>
    <definedName name="COMBINST">#REF!</definedName>
    <definedName name="COMBLBR">#REF!</definedName>
    <definedName name="Compare">#REF!</definedName>
    <definedName name="Completed">'[13]FIT Paid - Combined'!$AO$5</definedName>
    <definedName name="completed2">'[14]FIT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'[12]0003 Details'!$A$8:$L$324</definedName>
    <definedName name="contact_table2">'[12]0003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edit">[15]JOURNAL!#REF!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e">'[16]WP_G-7_1'!#REF!</definedName>
    <definedName name="DCS">[17]Estimate!#REF!</definedName>
    <definedName name="dcwbs">#REF!</definedName>
    <definedName name="DDDD">#REF!</definedName>
    <definedName name="Debit">[15]JOURNAL!#REF!</definedName>
    <definedName name="DEHINST">#REF!</definedName>
    <definedName name="DEHLBR">#REF!</definedName>
    <definedName name="DEHMAT">#REF!</definedName>
    <definedName name="DeptDescr">[5]Source!#REF!</definedName>
    <definedName name="DeptDescr2">[5]Source!#REF!</definedName>
    <definedName name="DeptID">[5]Source!#REF!</definedName>
    <definedName name="DeptID2">[5]Source!#REF!</definedName>
    <definedName name="dfcallocate">#REF!</definedName>
    <definedName name="dfccalculation">#REF!</definedName>
    <definedName name="EC">[5]Source!#REF!</definedName>
    <definedName name="ECDescr">[5]Source!#REF!</definedName>
    <definedName name="ECDescr2">[5]Source!#REF!</definedName>
    <definedName name="ECID">[5]Source!#REF!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apsed">'[13]FIT Paid - Combined'!$AO$4</definedName>
    <definedName name="entry">[15]JOURNAL!$B$9:$R$353,[15]JOURNAL!$I$3,[15]JOURNAL!$G$3,[15]JOURNAL!$E$3,[15]JOURNAL!$B$7,[15]JOURNAL!$B$3</definedName>
    <definedName name="EntryFields">[15]JOURNAL!$B$9:$R$353,[15]JOURNAL!$I$3,[15]JOURNAL!$G$3,[15]JOURNAL!$E$3,[15]JOURNAL!$B$7,[15]JOURNAL!$B$3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ratio" localSheetId="1">[6]Sheet2!#REF!</definedName>
    <definedName name="expratio">[6]Sheet2!#REF!</definedName>
    <definedName name="_xlnm.Extract">#REF!</definedName>
    <definedName name="FACE_PRINT">#REF!</definedName>
    <definedName name="fc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'[18]II-F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t_mo">'[19]FITANALYSIS - YTD'!#REF!</definedName>
    <definedName name="FSOD">#REF!</definedName>
    <definedName name="GARBAGE">#REF!</definedName>
    <definedName name="Genco">[20]Genco!$A$6:$C$370</definedName>
    <definedName name="Hist">[20]Hist!$A$6:$D$7</definedName>
    <definedName name="HLPCorp">'[20]HLP Corp'!$A$6:$C$215</definedName>
    <definedName name="HLPDivision">'[20]HLP Div'!$A$6:$C$322</definedName>
    <definedName name="HST_Revenue_Lag">#REF!</definedName>
    <definedName name="I">"a1..m50"</definedName>
    <definedName name="I_S_Table">#REF!</definedName>
    <definedName name="IncStmt">#REF!</definedName>
    <definedName name="Index">#REF!</definedName>
    <definedName name="INPUT_FERC">#REF!</definedName>
    <definedName name="InputDate">[21]INPUT!$A$3</definedName>
    <definedName name="intorders">#REF!</definedName>
    <definedName name="invoice">#REF!</definedName>
    <definedName name="invoices">#REF!</definedName>
    <definedName name="is">#REF!</definedName>
    <definedName name="je6192r">#REF!</definedName>
    <definedName name="je6225r">#REF!</definedName>
    <definedName name="JE6228R">#REF!</definedName>
    <definedName name="JE7534BU">#REF!</definedName>
    <definedName name="JOURNAL">#REF!</definedName>
    <definedName name="KeyControlFigure">'[13]FIT Paid - Combined'!$T$399</definedName>
    <definedName name="l">[4]ANM!#REF!</definedName>
    <definedName name="LABRATE">#REF!</definedName>
    <definedName name="LAF">#REF!</definedName>
    <definedName name="LF">#REF!</definedName>
    <definedName name="LFA">#REF!</definedName>
    <definedName name="Lines">[15]JOURNAL!#REF!</definedName>
    <definedName name="List">#REF!</definedName>
    <definedName name="lists">'[22]000''s'!#REF!</definedName>
    <definedName name="LoadServingEntities">#REF!</definedName>
    <definedName name="Location">[5]Source!#REF!</definedName>
    <definedName name="Location2">[5]Source!#REF!</definedName>
    <definedName name="LocationDescr">[5]Source!#REF!</definedName>
    <definedName name="LocationDescr2">[5]Source!#REF!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ONTH">#REF!</definedName>
    <definedName name="Monthly_Service_Lag">'[8]Rev - Summary'!#REF!</definedName>
    <definedName name="MOTINST">#REF!</definedName>
    <definedName name="MWH">#REF!</definedName>
    <definedName name="NEXTFERC">#REF!</definedName>
    <definedName name="nm">[23]ALLOC.!#REF!</definedName>
    <definedName name="NM_Base___Fuel_Table">#REF!</definedName>
    <definedName name="NMCORRECT">#REF!</definedName>
    <definedName name="nmover_under">[24]ALLOC.!#REF!</definedName>
    <definedName name="NMSUM">#REF!</definedName>
    <definedName name="NMUNDERRECOVERY">[24]ALLOC.!#REF!</definedName>
    <definedName name="Nuclear">[20]Nuclear!$A$6:$C$91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[25]Sheet1!$T$303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>#REF!</definedName>
    <definedName name="ONCOR_ELECTRIC_DELIVERY_COMPANY">#REF!</definedName>
    <definedName name="OSUMMARY">#REF!</definedName>
    <definedName name="OT">#REF!</definedName>
    <definedName name="OTHER">#REF!</definedName>
    <definedName name="OUTAGE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ge8" localSheetId="1">#REF!</definedName>
    <definedName name="page8">#REF!</definedName>
    <definedName name="page9" localSheetId="1">#REF!</definedName>
    <definedName name="page9">#REF!</definedName>
    <definedName name="Pal_Workbook_GUID" hidden="1">"WM86NBRVE9KHQPNSDDJJY4J1"</definedName>
    <definedName name="PIPE_DATA">#REF!</definedName>
    <definedName name="Piping_Tables">'[26]Barton Malow Piping - Piatt'!$B$6:$K$208</definedName>
    <definedName name="POWINST">#REF!</definedName>
    <definedName name="_xlnm.Print_Area" localSheetId="0">'Adj 26 Non Recov Ad P1'!$A$1:$G$35</definedName>
    <definedName name="_xlnm.Print_Area" localSheetId="1">'Adj 26 Recov Exp P2'!$A$1:$F$44</definedName>
    <definedName name="_xlnm.Print_Area">#REF!</definedName>
    <definedName name="PRINT_EARNINGS">#REF!</definedName>
    <definedName name="PRINT_FACE">#REF!</definedName>
    <definedName name="PRINT_G_L">#REF!</definedName>
    <definedName name="_xlnm.Print_Titles">#REF!</definedName>
    <definedName name="PSTRESS_RELIEVI">#REF!</definedName>
    <definedName name="PT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XPORT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[20]REP!$A$6:$C$30</definedName>
    <definedName name="RESET">#REF!</definedName>
    <definedName name="Retail_Revenue_Lag">'[8]Rev - Summary'!$B$16</definedName>
    <definedName name="Revenue_Lag_withOCEB">'[8]Rev - Summary'!$E$6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1_">#REF!</definedName>
    <definedName name="S2_">#REF!</definedName>
    <definedName name="SCURVETAB">#REF!</definedName>
    <definedName name="SECT1">#REF!</definedName>
    <definedName name="SECT2">#REF!</definedName>
    <definedName name="SIT_CUM">#REF!</definedName>
    <definedName name="SIT_QUERY">#REF!</definedName>
    <definedName name="SIT_RAP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S">'[20]Shared Services'!$A$6:$C$213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B_B">#REF!</definedName>
    <definedName name="SUB_M">#REF!</definedName>
    <definedName name="SUB_TRANSMIT">#REF!</definedName>
    <definedName name="SUMMARIES">#REF!</definedName>
    <definedName name="SUMMARY">#REF!</definedName>
    <definedName name="SUMMATION">#REF!</definedName>
    <definedName name="SWBS">#REF!</definedName>
    <definedName name="Task">[5]Source!#REF!</definedName>
    <definedName name="Task2">[5]Source!#REF!</definedName>
    <definedName name="TaskDescr">[5]Source!#REF!</definedName>
    <definedName name="test">[4]ANM!#REF!</definedName>
    <definedName name="TESTHKEY">'[2]Trial Balance'!#REF!</definedName>
    <definedName name="TESTVKEY">'[2]Trial Balance'!#REF!</definedName>
    <definedName name="TF">#REF!</definedName>
    <definedName name="Time">#REF!</definedName>
    <definedName name="TITLE">#REF!</definedName>
    <definedName name="Total_Retail_Revenue">'[8]Rev - Summary'!#REF!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'[27]trial balance'!$A$9:$C$360</definedName>
    <definedName name="trust">#REF!</definedName>
    <definedName name="TWKS">#REF!</definedName>
    <definedName name="UNIT_1">#REF!</definedName>
    <definedName name="UPDATE_FACE">#REF!</definedName>
    <definedName name="UPSLBR">#REF!</definedName>
    <definedName name="VAN">#REF!</definedName>
    <definedName name="WAGE_RATE">#REF!</definedName>
    <definedName name="Wage0100">#REF!</definedName>
    <definedName name="Wage0200">#REF!</definedName>
    <definedName name="Weighted_Billing_Lag">'[8]Rev - Summary'!#REF!</definedName>
    <definedName name="Weighted_Service_Lag">'[8]Rev - Summary'!#REF!</definedName>
    <definedName name="WGT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1" l="1"/>
  <c r="F21" i="1" l="1"/>
  <c r="A21" i="1"/>
  <c r="A22" i="1" s="1"/>
  <c r="A24" i="1" s="1"/>
  <c r="F18" i="1" l="1"/>
  <c r="F24" i="1" s="1"/>
  <c r="E41" i="2"/>
  <c r="A43" i="2" l="1"/>
  <c r="A42" i="2"/>
  <c r="E39" i="2"/>
  <c r="E37" i="2"/>
  <c r="A27" i="2"/>
  <c r="A34" i="2" s="1"/>
  <c r="A35" i="2" s="1"/>
  <c r="A37" i="2" s="1"/>
  <c r="A39" i="2" s="1"/>
  <c r="E27" i="2"/>
  <c r="A25" i="2"/>
  <c r="A8" i="2"/>
  <c r="F2" i="2"/>
  <c r="A3" i="2"/>
  <c r="A2" i="2"/>
  <c r="A1" i="2"/>
  <c r="E43" i="2" l="1"/>
</calcChain>
</file>

<file path=xl/sharedStrings.xml><?xml version="1.0" encoding="utf-8"?>
<sst xmlns="http://schemas.openxmlformats.org/spreadsheetml/2006/main" count="74" uniqueCount="62">
  <si>
    <t>EL PASO ELECTRIC COMPANY</t>
  </si>
  <si>
    <t>2021 TEXAS RATE CASE FILING</t>
  </si>
  <si>
    <t>WP/ A-3</t>
  </si>
  <si>
    <t>OPERATION AND MAINTENANCE EXPENSE</t>
  </si>
  <si>
    <t>ADJUSTMENT NO. 26</t>
  </si>
  <si>
    <t>RECOVERABLE ADVERTISING &amp; CONTRIBUTION EXPENSES</t>
  </si>
  <si>
    <t>PAGE 1 OF 2</t>
  </si>
  <si>
    <t>SPONSOR: JENNIFER I. BORDEN</t>
  </si>
  <si>
    <t>PREPARER: DENISE PEREZ</t>
  </si>
  <si>
    <t>FOR THE TEST YEAR ENDED DECEMBER 31, 2020</t>
  </si>
  <si>
    <t>(a)</t>
  </si>
  <si>
    <t>(b)</t>
  </si>
  <si>
    <t>Line</t>
  </si>
  <si>
    <t>No.</t>
  </si>
  <si>
    <t>Description</t>
  </si>
  <si>
    <t>Amount</t>
  </si>
  <si>
    <t>Recoverable Advertising, Contributions and Donations</t>
  </si>
  <si>
    <t>Adjustment to FERC Account No. 930200</t>
  </si>
  <si>
    <t>Expense as calculated under 16 TAC § 25.231 (b)(1)(E)</t>
  </si>
  <si>
    <t>(A)</t>
  </si>
  <si>
    <t>Less:</t>
  </si>
  <si>
    <t>Advertising Expense</t>
  </si>
  <si>
    <t>Adjustment</t>
  </si>
  <si>
    <t>Note:</t>
  </si>
  <si>
    <t>The allowable amount as calculated on Schedule G-4 is lower than the Company's advertising and contributions and donations for the test year. Company is requesting the allowable amount by the rule.</t>
  </si>
  <si>
    <t>Justification for Requested Adjustment</t>
  </si>
  <si>
    <t xml:space="preserve">To include advertising, contributions and donations costs up to the allowable amount to be </t>
  </si>
  <si>
    <t>recovered as calculated pursuant to 16 TAC § 25.231 (b)(1)(E).</t>
  </si>
  <si>
    <t xml:space="preserve">RECOVERABLE ADVERTISING, CONTRIBUTION AND </t>
  </si>
  <si>
    <t>PAGE 2 OF 2</t>
  </si>
  <si>
    <t>DONATION EXPENSES</t>
  </si>
  <si>
    <t>SCHEDULE G-4</t>
  </si>
  <si>
    <t>PAGE 1 OF 1</t>
  </si>
  <si>
    <t>SCHEDULE G-4:  SUMMARY OF ADVERTISING, CONTRIBUTIONS &amp; DONATIONS</t>
  </si>
  <si>
    <t>SPONSOR:  JENNIFER I. BORDEN/CYNTHIA S. PRIETO</t>
  </si>
  <si>
    <t>PREPARER:  DENISE PEREZ</t>
  </si>
  <si>
    <t>FERC</t>
  </si>
  <si>
    <t>Schedule</t>
  </si>
  <si>
    <t xml:space="preserve">Test Year </t>
  </si>
  <si>
    <t xml:space="preserve">Other </t>
  </si>
  <si>
    <t>Account (A)</t>
  </si>
  <si>
    <t>Category</t>
  </si>
  <si>
    <t>Reference</t>
  </si>
  <si>
    <t>Advertising</t>
  </si>
  <si>
    <t xml:space="preserve"> G-4.1</t>
  </si>
  <si>
    <t>Contributions/Donations</t>
  </si>
  <si>
    <t xml:space="preserve"> G-4.2</t>
  </si>
  <si>
    <t>Total Test Year Expenses Subject to 0.3% Limitation</t>
  </si>
  <si>
    <t>TEST PURSUANT TO 16 TAC § 25.231 (b)(1)(E).</t>
  </si>
  <si>
    <t>ADVERTISING, CONTRIBUTION &amp; DONATION LIMITATION</t>
  </si>
  <si>
    <t>Applicable Test Year Revenues</t>
  </si>
  <si>
    <t>% Limitation</t>
  </si>
  <si>
    <t>x</t>
  </si>
  <si>
    <t>Dollar Limitation</t>
  </si>
  <si>
    <t>a)</t>
  </si>
  <si>
    <t>Total Test Year Advertising Expense, above</t>
  </si>
  <si>
    <t>b)</t>
  </si>
  <si>
    <t>Allowable amount of Contributions and Donations</t>
  </si>
  <si>
    <t>Contributions and Donations included in Cost of Service</t>
  </si>
  <si>
    <t>(B)</t>
  </si>
  <si>
    <t>Revenue Requirement Adjustment</t>
  </si>
  <si>
    <t>See COPY of Schedule G-4 on page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</si>
</sst>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0_);\(#,##0.000\)"/>
    <numFmt numFmtId="166" formatCode="_(* #,##0_);_(* \(#,##0\);_(* &quot;-&quot;??_);_(@_)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2" applyFont="1"/>
    <xf numFmtId="37" fontId="3" fillId="0" borderId="0" xfId="2" applyNumberFormat="1" applyFont="1"/>
    <xf numFmtId="0" fontId="4" fillId="0" borderId="0" xfId="3" applyFont="1"/>
    <xf numFmtId="37" fontId="3" fillId="0" borderId="0" xfId="2" applyNumberFormat="1" applyFont="1" applyAlignment="1">
      <alignment horizontal="right"/>
    </xf>
    <xf numFmtId="0" fontId="4" fillId="0" borderId="0" xfId="4" applyFont="1"/>
    <xf numFmtId="0" fontId="4" fillId="0" borderId="0" xfId="2" applyFont="1"/>
    <xf numFmtId="0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37" fontId="3" fillId="0" borderId="1" xfId="2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164" fontId="3" fillId="0" borderId="0" xfId="1" applyNumberFormat="1" applyFont="1" applyFill="1"/>
    <xf numFmtId="164" fontId="3" fillId="0" borderId="2" xfId="1" applyNumberFormat="1" applyFont="1" applyFill="1" applyBorder="1"/>
    <xf numFmtId="0" fontId="3" fillId="0" borderId="0" xfId="2" applyFont="1" applyAlignment="1">
      <alignment horizontal="right" vertical="top"/>
    </xf>
    <xf numFmtId="0" fontId="5" fillId="0" borderId="0" xfId="2" applyFont="1"/>
    <xf numFmtId="0" fontId="3" fillId="0" borderId="0" xfId="0" applyFont="1"/>
    <xf numFmtId="0" fontId="6" fillId="0" borderId="0" xfId="5" applyFont="1"/>
    <xf numFmtId="41" fontId="6" fillId="0" borderId="0" xfId="5" applyNumberFormat="1" applyFont="1"/>
    <xf numFmtId="37" fontId="7" fillId="0" borderId="0" xfId="2" applyNumberFormat="1" applyFont="1" applyAlignment="1">
      <alignment horizontal="right"/>
    </xf>
    <xf numFmtId="0" fontId="7" fillId="0" borderId="0" xfId="2" applyFont="1"/>
    <xf numFmtId="0" fontId="8" fillId="0" borderId="0" xfId="0" applyFont="1"/>
    <xf numFmtId="38" fontId="8" fillId="0" borderId="0" xfId="0" applyNumberFormat="1" applyFont="1"/>
    <xf numFmtId="0" fontId="6" fillId="0" borderId="0" xfId="5" applyFont="1" applyAlignment="1">
      <alignment horizontal="center"/>
    </xf>
    <xf numFmtId="41" fontId="6" fillId="0" borderId="0" xfId="5" applyNumberFormat="1" applyFont="1" applyAlignment="1">
      <alignment horizontal="center"/>
    </xf>
    <xf numFmtId="0" fontId="6" fillId="0" borderId="1" xfId="5" applyFont="1" applyBorder="1"/>
    <xf numFmtId="0" fontId="6" fillId="0" borderId="0" xfId="0" applyFont="1"/>
    <xf numFmtId="0" fontId="6" fillId="0" borderId="3" xfId="0" applyFont="1" applyBorder="1"/>
    <xf numFmtId="41" fontId="6" fillId="0" borderId="3" xfId="0" applyNumberFormat="1" applyFont="1" applyBorder="1"/>
    <xf numFmtId="41" fontId="6" fillId="0" borderId="4" xfId="0" applyNumberFormat="1" applyFont="1" applyBorder="1" applyAlignment="1">
      <alignment horizontal="right"/>
    </xf>
    <xf numFmtId="41" fontId="6" fillId="0" borderId="0" xfId="0" applyNumberFormat="1" applyFont="1"/>
    <xf numFmtId="41" fontId="6" fillId="0" borderId="5" xfId="0" applyNumberFormat="1" applyFont="1" applyBorder="1" applyAlignment="1">
      <alignment horizontal="right"/>
    </xf>
    <xf numFmtId="0" fontId="6" fillId="0" borderId="5" xfId="0" applyFont="1" applyBorder="1"/>
    <xf numFmtId="0" fontId="6" fillId="0" borderId="6" xfId="5" applyFont="1" applyBorder="1"/>
    <xf numFmtId="0" fontId="6" fillId="0" borderId="5" xfId="5" applyFont="1" applyBorder="1"/>
    <xf numFmtId="0" fontId="6" fillId="0" borderId="6" xfId="5" applyFont="1" applyBorder="1" applyAlignment="1">
      <alignment horizontal="center"/>
    </xf>
    <xf numFmtId="0" fontId="6" fillId="0" borderId="5" xfId="5" applyFont="1" applyBorder="1" applyAlignment="1">
      <alignment horizontal="center"/>
    </xf>
    <xf numFmtId="0" fontId="6" fillId="0" borderId="7" xfId="5" applyFont="1" applyBorder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41" fontId="6" fillId="0" borderId="1" xfId="5" applyNumberFormat="1" applyFont="1" applyBorder="1" applyAlignment="1">
      <alignment horizontal="center" vertical="center" wrapText="1"/>
    </xf>
    <xf numFmtId="41" fontId="6" fillId="0" borderId="1" xfId="5" applyNumberFormat="1" applyFont="1" applyBorder="1" applyAlignment="1">
      <alignment horizontal="center"/>
    </xf>
    <xf numFmtId="0" fontId="6" fillId="0" borderId="8" xfId="5" applyFont="1" applyBorder="1" applyAlignment="1">
      <alignment horizontal="center"/>
    </xf>
    <xf numFmtId="164" fontId="6" fillId="0" borderId="0" xfId="6" applyNumberFormat="1" applyFont="1" applyBorder="1" applyAlignment="1">
      <alignment horizontal="right" vertical="center" wrapText="1"/>
    </xf>
    <xf numFmtId="41" fontId="6" fillId="0" borderId="1" xfId="5" applyNumberFormat="1" applyFont="1" applyBorder="1" applyAlignment="1">
      <alignment horizontal="right" vertical="center" wrapText="1"/>
    </xf>
    <xf numFmtId="42" fontId="6" fillId="0" borderId="2" xfId="5" applyNumberFormat="1" applyFont="1" applyBorder="1" applyAlignment="1">
      <alignment horizontal="right" vertical="center" wrapText="1"/>
    </xf>
    <xf numFmtId="0" fontId="9" fillId="0" borderId="0" xfId="5" applyFont="1"/>
    <xf numFmtId="0" fontId="6" fillId="0" borderId="6" xfId="5" applyFont="1" applyBorder="1" applyAlignment="1">
      <alignment wrapText="1"/>
    </xf>
    <xf numFmtId="0" fontId="6" fillId="0" borderId="0" xfId="5" applyFont="1" applyAlignment="1">
      <alignment wrapText="1"/>
    </xf>
    <xf numFmtId="0" fontId="6" fillId="0" borderId="0" xfId="5" applyFont="1" applyAlignment="1">
      <alignment horizontal="right"/>
    </xf>
    <xf numFmtId="42" fontId="6" fillId="0" borderId="0" xfId="5" applyNumberFormat="1" applyFont="1" applyAlignment="1">
      <alignment horizontal="left" vertical="center" wrapText="1"/>
    </xf>
    <xf numFmtId="37" fontId="6" fillId="0" borderId="5" xfId="5" applyNumberFormat="1" applyFont="1" applyBorder="1"/>
    <xf numFmtId="165" fontId="6" fillId="0" borderId="0" xfId="5" applyNumberFormat="1" applyFont="1" applyAlignment="1">
      <alignment horizontal="right"/>
    </xf>
    <xf numFmtId="41" fontId="6" fillId="0" borderId="3" xfId="5" applyNumberFormat="1" applyFont="1" applyBorder="1" applyAlignment="1">
      <alignment horizontal="center"/>
    </xf>
    <xf numFmtId="42" fontId="6" fillId="0" borderId="0" xfId="5" applyNumberFormat="1" applyFont="1" applyAlignment="1">
      <alignment horizontal="left"/>
    </xf>
    <xf numFmtId="166" fontId="6" fillId="0" borderId="0" xfId="7" applyNumberFormat="1" applyFont="1"/>
    <xf numFmtId="37" fontId="6" fillId="0" borderId="0" xfId="5" applyNumberFormat="1" applyFont="1"/>
    <xf numFmtId="42" fontId="6" fillId="0" borderId="5" xfId="5" applyNumberFormat="1" applyFont="1" applyBorder="1" applyAlignment="1">
      <alignment horizontal="center"/>
    </xf>
    <xf numFmtId="0" fontId="6" fillId="0" borderId="6" xfId="8" applyFont="1" applyBorder="1" applyAlignment="1">
      <alignment horizontal="center"/>
    </xf>
    <xf numFmtId="0" fontId="6" fillId="0" borderId="0" xfId="8" applyFont="1"/>
    <xf numFmtId="166" fontId="6" fillId="0" borderId="0" xfId="8" applyNumberFormat="1" applyFont="1" applyAlignment="1">
      <alignment horizontal="center"/>
    </xf>
    <xf numFmtId="0" fontId="6" fillId="0" borderId="5" xfId="8" applyFont="1" applyBorder="1" applyAlignment="1">
      <alignment horizontal="center"/>
    </xf>
    <xf numFmtId="41" fontId="6" fillId="0" borderId="1" xfId="8" applyNumberFormat="1" applyFont="1" applyBorder="1" applyAlignment="1">
      <alignment horizontal="center"/>
    </xf>
    <xf numFmtId="42" fontId="6" fillId="0" borderId="2" xfId="8" applyNumberFormat="1" applyFont="1" applyBorder="1" applyAlignment="1">
      <alignment horizontal="left"/>
    </xf>
    <xf numFmtId="0" fontId="6" fillId="0" borderId="5" xfId="9" applyFont="1" applyBorder="1" applyAlignment="1">
      <alignment horizontal="left"/>
    </xf>
    <xf numFmtId="0" fontId="6" fillId="0" borderId="7" xfId="8" applyFont="1" applyBorder="1" applyAlignment="1">
      <alignment horizontal="center"/>
    </xf>
    <xf numFmtId="0" fontId="6" fillId="0" borderId="1" xfId="8" applyFont="1" applyBorder="1"/>
    <xf numFmtId="42" fontId="6" fillId="0" borderId="1" xfId="8" applyNumberFormat="1" applyFont="1" applyBorder="1" applyAlignment="1">
      <alignment horizontal="left"/>
    </xf>
    <xf numFmtId="0" fontId="6" fillId="0" borderId="8" xfId="9" applyFont="1" applyBorder="1" applyAlignment="1">
      <alignment horizontal="left"/>
    </xf>
    <xf numFmtId="0" fontId="0" fillId="0" borderId="0" xfId="2" applyFont="1"/>
    <xf numFmtId="37" fontId="3" fillId="0" borderId="1" xfId="2" applyNumberFormat="1" applyFont="1" applyFill="1" applyBorder="1"/>
    <xf numFmtId="0" fontId="3" fillId="0" borderId="0" xfId="2" applyFont="1" applyAlignment="1">
      <alignment horizontal="left" vertical="top" wrapText="1"/>
    </xf>
  </cellXfs>
  <cellStyles count="10">
    <cellStyle name="Comma 2 2" xfId="7" xr:uid="{5A2B95E8-2EB2-4559-AC71-FF5652B69066}"/>
    <cellStyle name="Currency" xfId="1" builtinId="4"/>
    <cellStyle name="Currency 2" xfId="6" xr:uid="{4E1868CC-0AB9-46D4-A1EF-84B91688ABEB}"/>
    <cellStyle name="Normal" xfId="0" builtinId="0"/>
    <cellStyle name="Normal 13" xfId="3" xr:uid="{B8A10F6F-7A2D-42C5-85FE-BB9B21573111}"/>
    <cellStyle name="Normal 13 2" xfId="5" xr:uid="{47C2B595-E718-41A4-8EAE-35ED1EF2B950}"/>
    <cellStyle name="Normal 14" xfId="4" xr:uid="{859234B6-3646-4D90-BECC-35B76A980422}"/>
    <cellStyle name="Normal 17 10" xfId="9" xr:uid="{B6DDAFD8-09CB-44F5-BD22-0B762CE2DC7C}"/>
    <cellStyle name="Normal 17 2 7" xfId="8" xr:uid="{2382EA65-8711-4D13-AC69-C3A6B706DF0E}"/>
    <cellStyle name="Normal 2" xfId="2" xr:uid="{AF64711A-FBB0-4745-95A5-F383A4E9AB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672122</xdr:colOff>
      <xdr:row>14</xdr:row>
      <xdr:rowOff>154232</xdr:rowOff>
    </xdr:from>
    <xdr:ext cx="162307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BDD7B9D-C609-42EA-ACAC-AEBBFFD08071}"/>
            </a:ext>
          </a:extLst>
        </xdr:cNvPr>
        <xdr:cNvSpPr/>
      </xdr:nvSpPr>
      <xdr:spPr>
        <a:xfrm>
          <a:off x="4996472" y="2687882"/>
          <a:ext cx="162307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Copy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EMR%20Workpapers%2004.xls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VLSG%20O%26M%202000.xls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El%20Paso%20Lead-Lag%20Model%20(DRAFT)%202015-03-03.xlsx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QJUNE95.XLS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DU%20Cash%20Flow%20for%20FERC%20Form%201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.S%20model%20for%20BSP_(12.31.01).xls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.S%20model%20for%20BSP_(12.31.00)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FIT%20Support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JE_2003-08-31_0000316380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Schedules%20(P)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Oxychem%20CoGen%20Exp%20Est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Rate%20Filing%20Package_sched.xls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OCT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otal%20HLP%20Inc%20Stmt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Inp1201_10%20Incremental%202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0703%20Def_Fuel.xls" TargetMode="External" 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0709%20Def_Fuel.xls" TargetMode="External" 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PU%201%20x%207EA%20SC%20Estimate%20-%20Rev%200.xls" TargetMode="External" 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71E8-B549-4E2C-8A89-1A31B9BE4701}">
  <dimension ref="A1:J37"/>
  <sheetViews>
    <sheetView tabSelected="1" zoomScale="110" zoomScaleNormal="110" zoomScaleSheetLayoutView="100" workbookViewId="0">
      <selection activeCell="G1" sqref="G1:G4"/>
    </sheetView>
  </sheetViews>
  <sheetFormatPr defaultColWidth="9.140625" defaultRowHeight="12.75" x14ac:dyDescent="0.2"/>
  <cols>
    <col min="1" max="1" width="4.7109375" style="1" customWidth="1"/>
    <col min="2" max="2" width="1.140625" style="1" customWidth="1"/>
    <col min="3" max="3" width="44.42578125" style="1" customWidth="1"/>
    <col min="4" max="4" width="2.28515625" style="1" customWidth="1"/>
    <col min="5" max="5" width="10.5703125" style="1" customWidth="1"/>
    <col min="6" max="6" width="14" style="2" bestFit="1" customWidth="1"/>
    <col min="7" max="7" width="9.42578125" style="1" customWidth="1"/>
    <col min="8" max="11" width="9.140625" style="1"/>
    <col min="12" max="12" width="25.42578125" style="1" customWidth="1"/>
    <col min="13" max="16384" width="9.140625" style="1"/>
  </cols>
  <sheetData>
    <row r="1" spans="1:10" x14ac:dyDescent="0.2">
      <c r="A1" s="1" t="s">
        <v>0</v>
      </c>
      <c r="G1" s="4" t="s">
        <v>2</v>
      </c>
      <c r="J1" s="3"/>
    </row>
    <row r="2" spans="1:10" x14ac:dyDescent="0.2">
      <c r="A2" s="1" t="s">
        <v>1</v>
      </c>
      <c r="G2" s="4" t="s">
        <v>4</v>
      </c>
      <c r="J2" s="3"/>
    </row>
    <row r="3" spans="1:10" x14ac:dyDescent="0.2">
      <c r="A3" s="1" t="s">
        <v>3</v>
      </c>
      <c r="G3" s="4" t="s">
        <v>6</v>
      </c>
    </row>
    <row r="4" spans="1:10" x14ac:dyDescent="0.2">
      <c r="A4" s="1" t="s">
        <v>5</v>
      </c>
    </row>
    <row r="5" spans="1:10" x14ac:dyDescent="0.2">
      <c r="A5" s="1" t="s">
        <v>7</v>
      </c>
    </row>
    <row r="6" spans="1:10" x14ac:dyDescent="0.2">
      <c r="A6" s="1" t="s">
        <v>8</v>
      </c>
    </row>
    <row r="7" spans="1:10" x14ac:dyDescent="0.2">
      <c r="A7" s="5" t="s">
        <v>9</v>
      </c>
    </row>
    <row r="9" spans="1:10" x14ac:dyDescent="0.2">
      <c r="B9" s="6"/>
    </row>
    <row r="10" spans="1:10" x14ac:dyDescent="0.2">
      <c r="A10" s="7"/>
      <c r="B10" s="7"/>
      <c r="C10" s="7" t="s">
        <v>10</v>
      </c>
      <c r="D10" s="7"/>
      <c r="E10" s="7"/>
      <c r="F10" s="8" t="s">
        <v>11</v>
      </c>
    </row>
    <row r="11" spans="1:10" x14ac:dyDescent="0.2">
      <c r="A11" s="7"/>
      <c r="B11" s="7"/>
      <c r="C11" s="7"/>
      <c r="D11" s="7"/>
      <c r="E11" s="7"/>
      <c r="F11" s="8"/>
    </row>
    <row r="12" spans="1:10" x14ac:dyDescent="0.2">
      <c r="A12" s="7" t="s">
        <v>12</v>
      </c>
      <c r="B12" s="7"/>
      <c r="C12" s="7"/>
      <c r="D12" s="7"/>
      <c r="E12" s="7"/>
      <c r="F12" s="8"/>
    </row>
    <row r="13" spans="1:10" x14ac:dyDescent="0.2">
      <c r="A13" s="9" t="s">
        <v>13</v>
      </c>
      <c r="B13" s="7"/>
      <c r="C13" s="9" t="s">
        <v>14</v>
      </c>
      <c r="D13" s="7"/>
      <c r="E13" s="7"/>
      <c r="F13" s="10" t="s">
        <v>15</v>
      </c>
    </row>
    <row r="14" spans="1:10" x14ac:dyDescent="0.2">
      <c r="A14" s="7"/>
      <c r="B14" s="7"/>
      <c r="C14" s="7"/>
      <c r="D14" s="7"/>
      <c r="E14" s="7"/>
      <c r="F14" s="8"/>
    </row>
    <row r="15" spans="1:10" x14ac:dyDescent="0.2">
      <c r="A15" s="7"/>
      <c r="B15" s="11"/>
      <c r="C15" s="7" t="s">
        <v>16</v>
      </c>
      <c r="D15" s="7"/>
      <c r="E15" s="7"/>
      <c r="F15" s="8"/>
    </row>
    <row r="16" spans="1:10" x14ac:dyDescent="0.2">
      <c r="A16" s="7"/>
      <c r="B16" s="7"/>
      <c r="C16" s="9" t="s">
        <v>17</v>
      </c>
      <c r="D16" s="7"/>
      <c r="E16" s="7"/>
      <c r="F16" s="8"/>
    </row>
    <row r="18" spans="1:7" x14ac:dyDescent="0.2">
      <c r="A18" s="7">
        <v>1</v>
      </c>
      <c r="C18" s="1" t="s">
        <v>18</v>
      </c>
      <c r="F18" s="12">
        <f>'Adj 26 Recov Exp P2'!E37</f>
        <v>2903818.1910000001</v>
      </c>
      <c r="G18" s="1" t="s">
        <v>19</v>
      </c>
    </row>
    <row r="19" spans="1:7" x14ac:dyDescent="0.2">
      <c r="A19" s="7"/>
    </row>
    <row r="20" spans="1:7" x14ac:dyDescent="0.2">
      <c r="A20" s="7"/>
      <c r="C20" s="1" t="s">
        <v>20</v>
      </c>
    </row>
    <row r="21" spans="1:7" x14ac:dyDescent="0.2">
      <c r="A21" s="7">
        <f>A18+1</f>
        <v>2</v>
      </c>
      <c r="C21" s="1" t="s">
        <v>21</v>
      </c>
      <c r="F21" s="2">
        <f>+'Adj 26 Recov Exp P2'!E39</f>
        <v>1637980</v>
      </c>
    </row>
    <row r="22" spans="1:7" x14ac:dyDescent="0.2">
      <c r="A22" s="7">
        <f>A21+1</f>
        <v>3</v>
      </c>
      <c r="C22" s="68" t="s">
        <v>60</v>
      </c>
      <c r="F22" s="69">
        <f>-'Adj 26 Recov Exp P2'!E42</f>
        <v>5118</v>
      </c>
    </row>
    <row r="24" spans="1:7" ht="13.5" thickBot="1" x14ac:dyDescent="0.25">
      <c r="A24" s="7">
        <f>A22+1</f>
        <v>4</v>
      </c>
      <c r="C24" s="1" t="s">
        <v>22</v>
      </c>
      <c r="F24" s="13">
        <f>+F18-F21-F22</f>
        <v>1260720.1910000001</v>
      </c>
    </row>
    <row r="25" spans="1:7" ht="13.5" thickTop="1" x14ac:dyDescent="0.2"/>
    <row r="27" spans="1:7" x14ac:dyDescent="0.2">
      <c r="A27" s="1" t="s">
        <v>23</v>
      </c>
    </row>
    <row r="28" spans="1:7" ht="45.75" customHeight="1" x14ac:dyDescent="0.2">
      <c r="A28" s="14" t="s">
        <v>19</v>
      </c>
      <c r="C28" s="70" t="s">
        <v>24</v>
      </c>
      <c r="D28" s="70"/>
      <c r="E28" s="70"/>
      <c r="F28" s="70"/>
      <c r="G28" s="70"/>
    </row>
    <row r="30" spans="1:7" x14ac:dyDescent="0.2">
      <c r="E30" s="2"/>
    </row>
    <row r="31" spans="1:7" x14ac:dyDescent="0.2">
      <c r="C31" s="15" t="s">
        <v>25</v>
      </c>
    </row>
    <row r="32" spans="1:7" x14ac:dyDescent="0.2">
      <c r="F32" s="1"/>
    </row>
    <row r="33" spans="3:3" x14ac:dyDescent="0.2">
      <c r="C33" s="1" t="s">
        <v>26</v>
      </c>
    </row>
    <row r="34" spans="3:3" x14ac:dyDescent="0.2">
      <c r="C34" s="1" t="s">
        <v>27</v>
      </c>
    </row>
    <row r="35" spans="3:3" x14ac:dyDescent="0.2">
      <c r="C35" s="68" t="s">
        <v>61</v>
      </c>
    </row>
    <row r="36" spans="3:3" x14ac:dyDescent="0.2">
      <c r="C36" s="15"/>
    </row>
    <row r="37" spans="3:3" x14ac:dyDescent="0.2">
      <c r="C37" s="16"/>
    </row>
  </sheetData>
  <mergeCells count="1">
    <mergeCell ref="C28:G28"/>
  </mergeCells>
  <pageMargins left="1" right="0.5" top="0.75" bottom="0.75" header="0.5" footer="0.5"/>
  <pageSetup orientation="portrait" horizontalDpi="1200" verticalDpi="1200" r:id="rId1"/>
  <headerFooter alignWithMargins="0">
    <oddFooter>&amp;R&amp;Z&amp;F&amp;A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E38D1-A8E0-4CBC-9230-135348B5A8CF}">
  <sheetPr>
    <pageSetUpPr fitToPage="1"/>
  </sheetPr>
  <dimension ref="A1:M44"/>
  <sheetViews>
    <sheetView view="pageBreakPreview" zoomScale="85" zoomScaleNormal="100" zoomScaleSheetLayoutView="85" workbookViewId="0">
      <selection activeCell="F1" sqref="F1:F3"/>
    </sheetView>
  </sheetViews>
  <sheetFormatPr defaultColWidth="8.85546875" defaultRowHeight="14.25" x14ac:dyDescent="0.2"/>
  <cols>
    <col min="1" max="1" width="5.42578125" style="17" customWidth="1"/>
    <col min="2" max="2" width="12.42578125" style="17" customWidth="1"/>
    <col min="3" max="3" width="47" style="17" customWidth="1"/>
    <col min="4" max="4" width="10.140625" style="17" customWidth="1"/>
    <col min="5" max="5" width="16.42578125" style="18" customWidth="1"/>
    <col min="6" max="6" width="17.42578125" style="17" customWidth="1"/>
    <col min="7" max="7" width="16" style="17" bestFit="1" customWidth="1"/>
    <col min="8" max="16384" width="8.85546875" style="17"/>
  </cols>
  <sheetData>
    <row r="1" spans="1:6" x14ac:dyDescent="0.2">
      <c r="A1" s="17" t="str">
        <f>'Adj 26 Non Recov Ad P1'!A1</f>
        <v>EL PASO ELECTRIC COMPANY</v>
      </c>
      <c r="D1" s="18"/>
      <c r="F1" s="19" t="s">
        <v>2</v>
      </c>
    </row>
    <row r="2" spans="1:6" x14ac:dyDescent="0.2">
      <c r="A2" s="17" t="str">
        <f>'Adj 26 Non Recov Ad P1'!A2</f>
        <v>2021 TEXAS RATE CASE FILING</v>
      </c>
      <c r="D2" s="18"/>
      <c r="F2" s="19" t="str">
        <f>+'Adj 26 Non Recov Ad P1'!G2</f>
        <v>ADJUSTMENT NO. 26</v>
      </c>
    </row>
    <row r="3" spans="1:6" x14ac:dyDescent="0.2">
      <c r="A3" s="17" t="str">
        <f>'Adj 26 Non Recov Ad P1'!A3</f>
        <v>OPERATION AND MAINTENANCE EXPENSE</v>
      </c>
      <c r="D3" s="18"/>
      <c r="F3" s="19" t="s">
        <v>29</v>
      </c>
    </row>
    <row r="4" spans="1:6" x14ac:dyDescent="0.2">
      <c r="A4" s="20" t="s">
        <v>28</v>
      </c>
      <c r="D4" s="18"/>
    </row>
    <row r="5" spans="1:6" x14ac:dyDescent="0.2">
      <c r="A5" s="20" t="s">
        <v>30</v>
      </c>
      <c r="D5" s="18"/>
    </row>
    <row r="6" spans="1:6" x14ac:dyDescent="0.2">
      <c r="A6" s="21" t="s">
        <v>7</v>
      </c>
      <c r="D6" s="18"/>
    </row>
    <row r="7" spans="1:6" x14ac:dyDescent="0.2">
      <c r="A7" s="21" t="s">
        <v>8</v>
      </c>
      <c r="D7" s="18"/>
    </row>
    <row r="8" spans="1:6" x14ac:dyDescent="0.2">
      <c r="A8" s="22" t="str">
        <f>'Adj 26 Non Recov Ad P1'!A7</f>
        <v>FOR THE TEST YEAR ENDED DECEMBER 31, 2020</v>
      </c>
      <c r="D8" s="18"/>
    </row>
    <row r="9" spans="1:6" x14ac:dyDescent="0.2">
      <c r="D9" s="18"/>
    </row>
    <row r="10" spans="1:6" x14ac:dyDescent="0.2">
      <c r="C10" s="23"/>
      <c r="D10" s="24"/>
    </row>
    <row r="11" spans="1:6" x14ac:dyDescent="0.2">
      <c r="C11" s="23"/>
      <c r="D11" s="24"/>
    </row>
    <row r="12" spans="1:6" x14ac:dyDescent="0.2">
      <c r="A12" s="25"/>
      <c r="C12" s="23"/>
      <c r="D12" s="24"/>
    </row>
    <row r="13" spans="1:6" s="26" customFormat="1" x14ac:dyDescent="0.2">
      <c r="A13" s="26" t="s">
        <v>0</v>
      </c>
      <c r="B13" s="27"/>
      <c r="C13" s="27"/>
      <c r="D13" s="28"/>
      <c r="E13" s="28"/>
      <c r="F13" s="29" t="s">
        <v>31</v>
      </c>
    </row>
    <row r="14" spans="1:6" s="26" customFormat="1" x14ac:dyDescent="0.2">
      <c r="A14" s="26" t="s">
        <v>1</v>
      </c>
      <c r="D14" s="30"/>
      <c r="E14" s="30"/>
      <c r="F14" s="31" t="s">
        <v>32</v>
      </c>
    </row>
    <row r="15" spans="1:6" s="26" customFormat="1" x14ac:dyDescent="0.2">
      <c r="A15" s="26" t="s">
        <v>33</v>
      </c>
      <c r="D15" s="30"/>
      <c r="E15" s="30"/>
      <c r="F15" s="32"/>
    </row>
    <row r="16" spans="1:6" s="26" customFormat="1" x14ac:dyDescent="0.2">
      <c r="A16" s="26" t="s">
        <v>34</v>
      </c>
      <c r="D16" s="30"/>
      <c r="E16" s="30"/>
      <c r="F16" s="32"/>
    </row>
    <row r="17" spans="1:6" s="26" customFormat="1" x14ac:dyDescent="0.2">
      <c r="A17" s="26" t="s">
        <v>35</v>
      </c>
      <c r="D17" s="30"/>
      <c r="E17" s="30"/>
      <c r="F17" s="32"/>
    </row>
    <row r="18" spans="1:6" s="26" customFormat="1" x14ac:dyDescent="0.2">
      <c r="A18" s="26" t="s">
        <v>9</v>
      </c>
      <c r="D18" s="30"/>
      <c r="E18" s="30"/>
      <c r="F18" s="32"/>
    </row>
    <row r="19" spans="1:6" x14ac:dyDescent="0.2">
      <c r="A19" s="33"/>
      <c r="C19" s="23"/>
      <c r="D19" s="24"/>
      <c r="F19" s="34"/>
    </row>
    <row r="20" spans="1:6" x14ac:dyDescent="0.2">
      <c r="A20" s="33"/>
      <c r="C20" s="23"/>
      <c r="D20" s="24"/>
      <c r="F20" s="34"/>
    </row>
    <row r="21" spans="1:6" x14ac:dyDescent="0.2">
      <c r="A21" s="35" t="s">
        <v>12</v>
      </c>
      <c r="B21" s="23" t="s">
        <v>36</v>
      </c>
      <c r="D21" s="24" t="s">
        <v>37</v>
      </c>
      <c r="E21" s="24" t="s">
        <v>38</v>
      </c>
      <c r="F21" s="36" t="s">
        <v>39</v>
      </c>
    </row>
    <row r="22" spans="1:6" x14ac:dyDescent="0.2">
      <c r="A22" s="37" t="s">
        <v>13</v>
      </c>
      <c r="B22" s="38" t="s">
        <v>40</v>
      </c>
      <c r="C22" s="38" t="s">
        <v>41</v>
      </c>
      <c r="D22" s="39" t="s">
        <v>13</v>
      </c>
      <c r="E22" s="40" t="s">
        <v>15</v>
      </c>
      <c r="F22" s="41" t="s">
        <v>42</v>
      </c>
    </row>
    <row r="23" spans="1:6" x14ac:dyDescent="0.2">
      <c r="A23" s="35"/>
      <c r="F23" s="34"/>
    </row>
    <row r="24" spans="1:6" x14ac:dyDescent="0.2">
      <c r="A24" s="35">
        <v>1</v>
      </c>
      <c r="B24" s="23"/>
      <c r="C24" s="17" t="s">
        <v>43</v>
      </c>
      <c r="D24" s="23" t="s">
        <v>44</v>
      </c>
      <c r="E24" s="42">
        <v>1637980</v>
      </c>
      <c r="F24" s="36"/>
    </row>
    <row r="25" spans="1:6" x14ac:dyDescent="0.2">
      <c r="A25" s="35">
        <f>+A24+1</f>
        <v>2</v>
      </c>
      <c r="B25" s="23"/>
      <c r="C25" s="17" t="s">
        <v>45</v>
      </c>
      <c r="D25" s="23" t="s">
        <v>46</v>
      </c>
      <c r="E25" s="43">
        <v>1312437</v>
      </c>
      <c r="F25" s="36"/>
    </row>
    <row r="26" spans="1:6" x14ac:dyDescent="0.2">
      <c r="A26" s="35"/>
      <c r="F26" s="36"/>
    </row>
    <row r="27" spans="1:6" ht="15" thickBot="1" x14ac:dyDescent="0.25">
      <c r="A27" s="35">
        <f>+A25+1</f>
        <v>3</v>
      </c>
      <c r="C27" s="17" t="s">
        <v>47</v>
      </c>
      <c r="E27" s="44">
        <f>SUM(E24:E26)</f>
        <v>2950417</v>
      </c>
      <c r="F27" s="36"/>
    </row>
    <row r="28" spans="1:6" ht="15" thickTop="1" x14ac:dyDescent="0.2">
      <c r="A28" s="35"/>
      <c r="E28" s="24"/>
      <c r="F28" s="36"/>
    </row>
    <row r="29" spans="1:6" x14ac:dyDescent="0.2">
      <c r="A29" s="35"/>
      <c r="E29" s="24"/>
      <c r="F29" s="36"/>
    </row>
    <row r="30" spans="1:6" x14ac:dyDescent="0.2">
      <c r="A30" s="35"/>
      <c r="C30" s="45" t="s">
        <v>48</v>
      </c>
      <c r="E30" s="24"/>
      <c r="F30" s="36"/>
    </row>
    <row r="31" spans="1:6" x14ac:dyDescent="0.2">
      <c r="A31" s="35"/>
      <c r="E31" s="24"/>
      <c r="F31" s="36"/>
    </row>
    <row r="32" spans="1:6" x14ac:dyDescent="0.2">
      <c r="A32" s="35"/>
      <c r="C32" s="17" t="s">
        <v>49</v>
      </c>
      <c r="E32" s="24"/>
      <c r="F32" s="36"/>
    </row>
    <row r="33" spans="1:13" ht="13.9" customHeight="1" x14ac:dyDescent="0.2">
      <c r="A33" s="35"/>
      <c r="E33" s="24"/>
      <c r="F33" s="36"/>
      <c r="G33" s="46"/>
      <c r="H33" s="47"/>
      <c r="I33" s="47"/>
      <c r="J33" s="47"/>
      <c r="K33" s="47"/>
      <c r="L33" s="47"/>
      <c r="M33" s="47"/>
    </row>
    <row r="34" spans="1:13" x14ac:dyDescent="0.2">
      <c r="A34" s="35">
        <f>+A27+1</f>
        <v>4</v>
      </c>
      <c r="C34" s="17" t="s">
        <v>50</v>
      </c>
      <c r="D34" s="48"/>
      <c r="E34" s="49">
        <v>967939397</v>
      </c>
      <c r="F34" s="50"/>
      <c r="H34" s="47"/>
      <c r="I34" s="47"/>
      <c r="J34" s="47"/>
      <c r="K34" s="47"/>
      <c r="L34" s="47"/>
      <c r="M34" s="47"/>
    </row>
    <row r="35" spans="1:13" x14ac:dyDescent="0.2">
      <c r="A35" s="35">
        <f>+A34+1</f>
        <v>5</v>
      </c>
      <c r="C35" s="17" t="s">
        <v>51</v>
      </c>
      <c r="D35" s="48" t="s">
        <v>52</v>
      </c>
      <c r="E35" s="51">
        <v>3.0000000000000001E-3</v>
      </c>
      <c r="F35" s="36"/>
      <c r="G35" s="46"/>
      <c r="H35" s="47"/>
      <c r="I35" s="47"/>
      <c r="J35" s="47"/>
      <c r="K35" s="47"/>
      <c r="L35" s="47"/>
      <c r="M35" s="47"/>
    </row>
    <row r="36" spans="1:13" ht="10.5" customHeight="1" x14ac:dyDescent="0.2">
      <c r="A36" s="35"/>
      <c r="D36" s="48"/>
      <c r="E36" s="52"/>
      <c r="F36" s="36"/>
    </row>
    <row r="37" spans="1:13" x14ac:dyDescent="0.2">
      <c r="A37" s="35">
        <f>+A35+1</f>
        <v>6</v>
      </c>
      <c r="C37" s="17" t="s">
        <v>53</v>
      </c>
      <c r="D37" s="48" t="s">
        <v>54</v>
      </c>
      <c r="E37" s="53">
        <f>+E34*E35</f>
        <v>2903818.1910000001</v>
      </c>
      <c r="F37" s="36"/>
      <c r="G37" s="54"/>
    </row>
    <row r="38" spans="1:13" x14ac:dyDescent="0.2">
      <c r="A38" s="35"/>
      <c r="D38" s="48"/>
      <c r="E38" s="24"/>
      <c r="F38" s="36"/>
      <c r="G38" s="55"/>
    </row>
    <row r="39" spans="1:13" x14ac:dyDescent="0.2">
      <c r="A39" s="35">
        <f>+A37+1</f>
        <v>7</v>
      </c>
      <c r="C39" s="17" t="s">
        <v>55</v>
      </c>
      <c r="D39" s="48" t="s">
        <v>56</v>
      </c>
      <c r="E39" s="24">
        <f>+E24</f>
        <v>1637980</v>
      </c>
      <c r="F39" s="56"/>
    </row>
    <row r="40" spans="1:13" x14ac:dyDescent="0.2">
      <c r="A40" s="35"/>
      <c r="E40" s="52"/>
      <c r="F40" s="36"/>
    </row>
    <row r="41" spans="1:13" s="58" customFormat="1" x14ac:dyDescent="0.2">
      <c r="A41" s="57">
        <v>8</v>
      </c>
      <c r="C41" s="58" t="s">
        <v>57</v>
      </c>
      <c r="E41" s="59">
        <f>+E37-E39</f>
        <v>1265838.1910000001</v>
      </c>
      <c r="F41" s="60"/>
      <c r="G41" s="17"/>
      <c r="H41" s="17"/>
    </row>
    <row r="42" spans="1:13" s="58" customFormat="1" x14ac:dyDescent="0.2">
      <c r="A42" s="57">
        <f>A41+1</f>
        <v>9</v>
      </c>
      <c r="C42" s="58" t="s">
        <v>60</v>
      </c>
      <c r="E42" s="61">
        <v>-5118</v>
      </c>
      <c r="F42" s="60"/>
    </row>
    <row r="43" spans="1:13" s="58" customFormat="1" ht="15" thickBot="1" x14ac:dyDescent="0.25">
      <c r="A43" s="57">
        <f>A42+1</f>
        <v>10</v>
      </c>
      <c r="C43" s="58" t="s">
        <v>58</v>
      </c>
      <c r="E43" s="62">
        <f>+IF((E37-E39)&gt;E25,E25,(E37-E39))+E42</f>
        <v>1260720.1910000001</v>
      </c>
      <c r="F43" s="63" t="s">
        <v>59</v>
      </c>
    </row>
    <row r="44" spans="1:13" s="58" customFormat="1" ht="15" thickTop="1" x14ac:dyDescent="0.2">
      <c r="A44" s="64"/>
      <c r="B44" s="65"/>
      <c r="C44" s="65"/>
      <c r="D44" s="65"/>
      <c r="E44" s="66"/>
      <c r="F44" s="67"/>
    </row>
  </sheetData>
  <pageMargins left="1.253996063" right="0.75" top="0.75" bottom="0.75" header="0.3" footer="0.3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Adj 26 Non Recov Ad P1</vt:lpstr>
      <vt:lpstr>Adj 26 Recov Exp P2</vt:lpstr>
      <vt:lpstr>'Adj 26 Non Recov Ad P1'!Print_Area</vt:lpstr>
      <vt:lpstr>'Adj 26 Recov Exp 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Borden, Jennifer I</cp:lastModifiedBy>
  <dcterms:created xsi:type="dcterms:W3CDTF">2021-05-03T18:02:54Z</dcterms:created>
  <dcterms:modified xsi:type="dcterms:W3CDTF">2021-05-22T02:37:02Z</dcterms:modified>
</cp:coreProperties>
</file>